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К отправке в Интер РАО\Обосновывающие материалы и паспорта по проектам ИПР 2025-2028\N_TESK_IP_14\"/>
    </mc:Choice>
  </mc:AlternateContent>
  <xr:revisionPtr revIDLastSave="0" documentId="13_ncr:1_{DBE4FC21-67DA-43D0-BA0A-073BD3124335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лицензии_ФЭУ" sheetId="1" r:id="rId1"/>
  </sheets>
  <calcPr calcId="191029"/>
</workbook>
</file>

<file path=xl/calcChain.xml><?xml version="1.0" encoding="utf-8"?>
<calcChain xmlns="http://schemas.openxmlformats.org/spreadsheetml/2006/main">
  <c r="G18" i="1" l="1"/>
  <c r="D31" i="1"/>
  <c r="D30" i="1"/>
  <c r="D29" i="1"/>
  <c r="D28" i="1"/>
  <c r="D27" i="1"/>
</calcChain>
</file>

<file path=xl/sharedStrings.xml><?xml version="1.0" encoding="utf-8"?>
<sst xmlns="http://schemas.openxmlformats.org/spreadsheetml/2006/main" count="15" uniqueCount="15">
  <si>
    <t xml:space="preserve">Расчет стоимости инвестиционного проекта
«Приобретение лицензий типовой тиражной системы финансово-экономического управления ФЭУ, 2026 г.» </t>
  </si>
  <si>
    <t>№</t>
  </si>
  <si>
    <t>Наименование</t>
  </si>
  <si>
    <t>Размер Лицензионного вознаграждения (руб., в т.ч. НДС 20 %)</t>
  </si>
  <si>
    <t>Размер Лицензионного вознаграждения за 1 лицензию (руб., в т.ч. НДС 20%)</t>
  </si>
  <si>
    <t>Срок действия лицензий</t>
  </si>
  <si>
    <t xml:space="preserve">Количество лицензий </t>
  </si>
  <si>
    <t>Программа для ЭВМ «Типовая тиражная система финансово-экономического управления (ТТС ФЭУ)» (простая неисключительная именная лицензия)</t>
  </si>
  <si>
    <t>с 01.07.2026 по 30.06.2029</t>
  </si>
  <si>
    <t>Программа для ЭВМ «Типовая тиражная система финансово-экономического управления (ТТС ФЭУ)» (простая неисключительная универсальная лицензия)</t>
  </si>
  <si>
    <t>Итого, руб. с учетом НДС</t>
  </si>
  <si>
    <t>Итого, руб. без учета НДС</t>
  </si>
  <si>
    <t>*Справочно</t>
  </si>
  <si>
    <t>Освоение:</t>
  </si>
  <si>
    <t>Финансирование: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</si>
</sst>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theme="2" tint="-9.9978637043366805E-2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0" fillId="2" borderId="2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3" xfId="0" applyFill="1" applyBorder="1" applyAlignment="1">
      <alignment vertical="top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vertical="top"/>
    </xf>
    <xf numFmtId="0" fontId="0" fillId="2" borderId="7" xfId="0" applyFill="1" applyBorder="1" applyAlignment="1">
      <alignment horizontal="center" vertical="top" wrapText="1"/>
    </xf>
    <xf numFmtId="0" fontId="0" fillId="2" borderId="9" xfId="0" applyFill="1" applyBorder="1" applyAlignment="1">
      <alignment vertical="top"/>
    </xf>
    <xf numFmtId="4" fontId="6" fillId="0" borderId="0" xfId="0" applyNumberFormat="1" applyFont="1"/>
    <xf numFmtId="0" fontId="0" fillId="0" borderId="0" xfId="0"/>
    <xf numFmtId="4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1"/>
  <sheetViews>
    <sheetView tabSelected="1" topLeftCell="A4" workbookViewId="0">
      <selection activeCell="H27" sqref="H26:H27"/>
    </sheetView>
  </sheetViews>
  <sheetFormatPr defaultRowHeight="15" x14ac:dyDescent="0.25"/>
  <cols>
    <col min="1" max="1" width="2.140625" customWidth="1"/>
    <col min="3" max="3" width="29.42578125" customWidth="1"/>
    <col min="4" max="4" width="14.28515625" customWidth="1"/>
    <col min="5" max="5" width="33.5703125" customWidth="1"/>
    <col min="6" max="6" width="9.42578125" customWidth="1"/>
    <col min="7" max="7" width="16.5703125" customWidth="1"/>
    <col min="8" max="8" width="19.7109375" customWidth="1"/>
  </cols>
  <sheetData>
    <row r="2" spans="1:8" ht="70.5" customHeight="1" x14ac:dyDescent="0.25">
      <c r="A2" s="1"/>
      <c r="B2" s="13" t="s">
        <v>0</v>
      </c>
      <c r="C2" s="14"/>
      <c r="D2" s="14"/>
      <c r="E2" s="14"/>
      <c r="F2" s="14"/>
      <c r="G2" s="14"/>
      <c r="H2" s="14"/>
    </row>
    <row r="5" spans="1:8" x14ac:dyDescent="0.25">
      <c r="B5" s="15" t="s">
        <v>1</v>
      </c>
      <c r="C5" s="18" t="s">
        <v>2</v>
      </c>
      <c r="D5" s="2"/>
      <c r="E5" s="2"/>
      <c r="F5" s="3"/>
      <c r="G5" s="4"/>
      <c r="H5" s="18" t="s">
        <v>3</v>
      </c>
    </row>
    <row r="6" spans="1:8" ht="63" x14ac:dyDescent="0.25">
      <c r="B6" s="16"/>
      <c r="C6" s="19"/>
      <c r="D6" s="6" t="s">
        <v>4</v>
      </c>
      <c r="E6" s="5" t="s">
        <v>5</v>
      </c>
      <c r="F6" s="21" t="s">
        <v>6</v>
      </c>
      <c r="G6" s="22"/>
      <c r="H6" s="19"/>
    </row>
    <row r="7" spans="1:8" x14ac:dyDescent="0.25">
      <c r="B7" s="17"/>
      <c r="C7" s="20"/>
      <c r="D7" s="7"/>
      <c r="E7" s="7"/>
      <c r="F7" s="8"/>
      <c r="G7" s="9"/>
      <c r="H7" s="20"/>
    </row>
    <row r="8" spans="1:8" x14ac:dyDescent="0.25">
      <c r="B8" s="23">
        <v>1</v>
      </c>
      <c r="C8" s="26" t="s">
        <v>7</v>
      </c>
      <c r="D8" s="29">
        <v>336462.9</v>
      </c>
      <c r="E8" s="32" t="s">
        <v>8</v>
      </c>
      <c r="F8" s="34">
        <v>54</v>
      </c>
      <c r="G8" s="35"/>
      <c r="H8" s="29">
        <v>18168996.600000001</v>
      </c>
    </row>
    <row r="9" spans="1:8" x14ac:dyDescent="0.25">
      <c r="B9" s="24"/>
      <c r="C9" s="27"/>
      <c r="D9" s="30"/>
      <c r="E9" s="32"/>
      <c r="F9" s="36"/>
      <c r="G9" s="37"/>
      <c r="H9" s="30"/>
    </row>
    <row r="10" spans="1:8" x14ac:dyDescent="0.25">
      <c r="B10" s="24"/>
      <c r="C10" s="27"/>
      <c r="D10" s="30"/>
      <c r="E10" s="32"/>
      <c r="F10" s="36"/>
      <c r="G10" s="37"/>
      <c r="H10" s="30"/>
    </row>
    <row r="11" spans="1:8" x14ac:dyDescent="0.25">
      <c r="B11" s="24"/>
      <c r="C11" s="27"/>
      <c r="D11" s="30"/>
      <c r="E11" s="32"/>
      <c r="F11" s="36"/>
      <c r="G11" s="37"/>
      <c r="H11" s="30"/>
    </row>
    <row r="12" spans="1:8" x14ac:dyDescent="0.25">
      <c r="B12" s="25"/>
      <c r="C12" s="28"/>
      <c r="D12" s="31"/>
      <c r="E12" s="32"/>
      <c r="F12" s="38"/>
      <c r="G12" s="39"/>
      <c r="H12" s="31"/>
    </row>
    <row r="13" spans="1:8" x14ac:dyDescent="0.25">
      <c r="B13" s="23">
        <v>2</v>
      </c>
      <c r="C13" s="26" t="s">
        <v>9</v>
      </c>
      <c r="D13" s="29">
        <v>785086.93</v>
      </c>
      <c r="E13" s="32"/>
      <c r="F13" s="34">
        <v>1</v>
      </c>
      <c r="G13" s="35"/>
      <c r="H13" s="29">
        <v>785086.93</v>
      </c>
    </row>
    <row r="14" spans="1:8" x14ac:dyDescent="0.25">
      <c r="B14" s="24"/>
      <c r="C14" s="27"/>
      <c r="D14" s="30"/>
      <c r="E14" s="32"/>
      <c r="F14" s="36"/>
      <c r="G14" s="37"/>
      <c r="H14" s="30"/>
    </row>
    <row r="15" spans="1:8" ht="36" customHeight="1" x14ac:dyDescent="0.25">
      <c r="B15" s="25"/>
      <c r="C15" s="28"/>
      <c r="D15" s="31"/>
      <c r="E15" s="33"/>
      <c r="F15" s="38"/>
      <c r="G15" s="39"/>
      <c r="H15" s="31"/>
    </row>
    <row r="16" spans="1:8" x14ac:dyDescent="0.25">
      <c r="B16" s="40"/>
      <c r="C16" s="42" t="s">
        <v>10</v>
      </c>
      <c r="D16" s="42"/>
      <c r="E16" s="42"/>
      <c r="F16" s="43"/>
      <c r="G16" s="46">
        <v>23952433.260000002</v>
      </c>
      <c r="H16" s="47"/>
    </row>
    <row r="17" spans="2:8" x14ac:dyDescent="0.25">
      <c r="B17" s="41"/>
      <c r="C17" s="44"/>
      <c r="D17" s="44"/>
      <c r="E17" s="44"/>
      <c r="F17" s="45"/>
      <c r="G17" s="48"/>
      <c r="H17" s="49"/>
    </row>
    <row r="18" spans="2:8" x14ac:dyDescent="0.25">
      <c r="B18" s="40"/>
      <c r="C18" s="50" t="s">
        <v>11</v>
      </c>
      <c r="D18" s="42"/>
      <c r="E18" s="42"/>
      <c r="F18" s="43"/>
      <c r="G18" s="46">
        <f>G16/1.2</f>
        <v>19960361.050000001</v>
      </c>
      <c r="H18" s="47"/>
    </row>
    <row r="19" spans="2:8" x14ac:dyDescent="0.25">
      <c r="B19" s="41"/>
      <c r="C19" s="51"/>
      <c r="D19" s="44"/>
      <c r="E19" s="44"/>
      <c r="F19" s="45"/>
      <c r="G19" s="48"/>
      <c r="H19" s="49"/>
    </row>
    <row r="26" spans="2:8" x14ac:dyDescent="0.25">
      <c r="B26" t="s">
        <v>12</v>
      </c>
    </row>
    <row r="27" spans="2:8" x14ac:dyDescent="0.25">
      <c r="B27" s="52" t="s">
        <v>13</v>
      </c>
      <c r="C27" s="52"/>
      <c r="D27" s="10">
        <f>G16/1.2</f>
        <v>19960361.050000001</v>
      </c>
    </row>
    <row r="28" spans="2:8" x14ac:dyDescent="0.25">
      <c r="B28" s="11" t="s">
        <v>14</v>
      </c>
      <c r="D28" s="10">
        <f>G16</f>
        <v>23952433.260000002</v>
      </c>
    </row>
    <row r="29" spans="2:8" x14ac:dyDescent="0.25">
      <c r="C29">
        <v>2026</v>
      </c>
      <c r="D29" s="10">
        <f>G16/3</f>
        <v>7984144.4200000009</v>
      </c>
    </row>
    <row r="30" spans="2:8" x14ac:dyDescent="0.25">
      <c r="C30">
        <v>2027</v>
      </c>
      <c r="D30" s="10">
        <f>G16/3</f>
        <v>7984144.4200000009</v>
      </c>
      <c r="E30" s="12"/>
    </row>
    <row r="31" spans="2:8" x14ac:dyDescent="0.25">
      <c r="C31">
        <v>2028</v>
      </c>
      <c r="D31" s="10">
        <f>G16/3</f>
        <v>7984144.4200000009</v>
      </c>
    </row>
  </sheetData>
  <mergeCells count="23">
    <mergeCell ref="B27:C27"/>
    <mergeCell ref="B16:B17"/>
    <mergeCell ref="C16:F17"/>
    <mergeCell ref="G16:H17"/>
    <mergeCell ref="B18:B19"/>
    <mergeCell ref="C18:F19"/>
    <mergeCell ref="G18:H19"/>
    <mergeCell ref="H8:H12"/>
    <mergeCell ref="B13:B15"/>
    <mergeCell ref="C13:C15"/>
    <mergeCell ref="D13:D15"/>
    <mergeCell ref="F13:G15"/>
    <mergeCell ref="H13:H15"/>
    <mergeCell ref="B8:B12"/>
    <mergeCell ref="C8:C12"/>
    <mergeCell ref="D8:D12"/>
    <mergeCell ref="E8:E15"/>
    <mergeCell ref="F8:G12"/>
    <mergeCell ref="B2:H2"/>
    <mergeCell ref="B5:B7"/>
    <mergeCell ref="C5:C7"/>
    <mergeCell ref="H5:H7"/>
    <mergeCell ref="F6:G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лицензии_ФЭУ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Лахарева Елена Викторовна</cp:lastModifiedBy>
  <cp:revision>6</cp:revision>
  <dcterms:created xsi:type="dcterms:W3CDTF">2015-06-05T18:17:20Z</dcterms:created>
  <dcterms:modified xsi:type="dcterms:W3CDTF">2025-03-18T10:37:34Z</dcterms:modified>
</cp:coreProperties>
</file>